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G:\Outros computadores\Meu laptop\MODELOS CÓRREGO DANTA\PROCESSOS LICITATORIO 2026\PRC 30 CO 03-PORTAL ENTRADA CIDADE\"/>
    </mc:Choice>
  </mc:AlternateContent>
  <xr:revisionPtr revIDLastSave="0" documentId="13_ncr:1_{A975352E-58B1-402F-8383-4D237B9B7B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NOGRAMA FISICO FINANCEIRO" sheetId="1" r:id="rId1"/>
  </sheets>
  <definedNames>
    <definedName name="_xlnm.Print_Area" localSheetId="0">'CRONOGRAMA FISICO FINANCEIRO'!$A$1:$K$76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I34" i="1"/>
  <c r="H34" i="1"/>
  <c r="G34" i="1"/>
  <c r="F34" i="1"/>
  <c r="I32" i="1"/>
  <c r="H32" i="1"/>
  <c r="G32" i="1"/>
  <c r="F32" i="1"/>
  <c r="I30" i="1"/>
  <c r="H30" i="1"/>
  <c r="G30" i="1"/>
  <c r="I28" i="1"/>
  <c r="H28" i="1"/>
  <c r="G28" i="1"/>
  <c r="F28" i="1"/>
  <c r="I26" i="1"/>
  <c r="H26" i="1"/>
  <c r="G26" i="1"/>
  <c r="F26" i="1"/>
  <c r="K24" i="1"/>
  <c r="J24" i="1"/>
  <c r="I24" i="1"/>
  <c r="H24" i="1"/>
  <c r="K22" i="1"/>
  <c r="J22" i="1"/>
  <c r="I22" i="1"/>
  <c r="H22" i="1"/>
  <c r="G22" i="1"/>
  <c r="F22" i="1"/>
  <c r="K20" i="1"/>
  <c r="J20" i="1"/>
  <c r="I20" i="1"/>
  <c r="H20" i="1"/>
  <c r="G20" i="1"/>
  <c r="F20" i="1"/>
  <c r="J18" i="1"/>
  <c r="I18" i="1"/>
  <c r="H18" i="1"/>
  <c r="G18" i="1"/>
  <c r="F18" i="1"/>
  <c r="K16" i="1"/>
  <c r="J16" i="1"/>
  <c r="I16" i="1"/>
  <c r="H16" i="1"/>
  <c r="G16" i="1"/>
  <c r="F16" i="1"/>
  <c r="I14" i="1"/>
  <c r="H14" i="1"/>
  <c r="G14" i="1"/>
  <c r="F14" i="1"/>
  <c r="K12" i="1"/>
  <c r="J12" i="1"/>
  <c r="I12" i="1"/>
  <c r="H12" i="1"/>
  <c r="G12" i="1"/>
  <c r="F12" i="1"/>
  <c r="K10" i="1"/>
  <c r="J10" i="1"/>
  <c r="I10" i="1"/>
  <c r="H10" i="1"/>
  <c r="G10" i="1"/>
  <c r="F10" i="1"/>
  <c r="K8" i="1"/>
  <c r="J8" i="1"/>
  <c r="I8" i="1"/>
  <c r="H8" i="1"/>
  <c r="G8" i="1"/>
  <c r="F8" i="1"/>
  <c r="H60" i="1" l="1"/>
  <c r="H59" i="1" s="1"/>
  <c r="G60" i="1"/>
  <c r="G59" i="1" s="1"/>
  <c r="F60" i="1"/>
  <c r="F59" i="1" s="1"/>
  <c r="I60" i="1"/>
  <c r="I59" i="1" s="1"/>
  <c r="E7" i="1"/>
  <c r="G4" i="1"/>
  <c r="E51" i="1"/>
  <c r="E53" i="1"/>
  <c r="E45" i="1"/>
  <c r="E41" i="1"/>
  <c r="E37" i="1"/>
  <c r="E57" i="1"/>
  <c r="E49" i="1"/>
  <c r="E47" i="1"/>
  <c r="E43" i="1"/>
  <c r="E39" i="1"/>
  <c r="E35" i="1"/>
  <c r="E11" i="1"/>
  <c r="E9" i="1"/>
  <c r="E55" i="1"/>
  <c r="E33" i="1"/>
  <c r="E31" i="1"/>
  <c r="E29" i="1"/>
  <c r="E27" i="1"/>
  <c r="E25" i="1"/>
  <c r="E23" i="1"/>
  <c r="E21" i="1"/>
  <c r="E19" i="1"/>
  <c r="E17" i="1"/>
  <c r="E15" i="1"/>
  <c r="E13" i="1"/>
  <c r="E59" i="1" l="1"/>
</calcChain>
</file>

<file path=xl/sharedStrings.xml><?xml version="1.0" encoding="utf-8"?>
<sst xmlns="http://schemas.openxmlformats.org/spreadsheetml/2006/main" count="105" uniqueCount="53">
  <si>
    <t xml:space="preserve">CRONOGRAMA FÍSICO-FINANCEIRO </t>
  </si>
  <si>
    <t xml:space="preserve">VALOR DO CONTRATO: </t>
  </si>
  <si>
    <t xml:space="preserve">DATA: </t>
  </si>
  <si>
    <t>OBRA:</t>
  </si>
  <si>
    <t>REFORMA DO PÓRTICO MUNICIPAL</t>
  </si>
  <si>
    <t>PRAZO DA OBRA: 4 MESES</t>
  </si>
  <si>
    <t>ITEM</t>
  </si>
  <si>
    <t>CÓDIGO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</si>
  <si>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</si>
  <si>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</si>
  <si>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</si>
  <si>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</si>
  <si>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</si>
  <si>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</si>
  <si>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</si>
  <si>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</si>
  <si>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</si>
  <si>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SERVIÇOS PRELIMINARES</t>
  </si>
  <si>
    <t>Físico %</t>
  </si>
  <si>
    <t>Financeiro</t>
  </si>
  <si>
    <t>SERVIÇOS GERAIS</t>
  </si>
  <si>
    <t>DEMOLIÇÕES E LIMPEZA</t>
  </si>
  <si>
    <t>FUNDAÇÕES E ESTRUTURAS DE CONCRETO</t>
  </si>
  <si>
    <t>ALVENARIA</t>
  </si>
  <si>
    <t>COBERTURA</t>
  </si>
  <si>
    <t>PISOS</t>
  </si>
  <si>
    <t>REVESTIMENTOS</t>
  </si>
  <si>
    <t>ESQUADRIAS</t>
  </si>
  <si>
    <t>INSTALAÇÃO HIDRÁULICA</t>
  </si>
  <si>
    <t>INSTALAÇÕES ELÉTRICAS</t>
  </si>
  <si>
    <t>PINTURA</t>
  </si>
  <si>
    <t>SINALIZAÇÃO VIÁRIA</t>
  </si>
  <si>
    <t>JARDINAGEM</t>
  </si>
  <si>
    <t>25.1</t>
  </si>
  <si>
    <t>26.1</t>
  </si>
  <si>
    <t>27.1</t>
  </si>
  <si>
    <t>28.1</t>
  </si>
  <si>
    <t>29.1</t>
  </si>
  <si>
    <t>30.1</t>
  </si>
  <si>
    <t>31.1</t>
  </si>
  <si>
    <t>32.1</t>
  </si>
  <si>
    <t>33.1</t>
  </si>
  <si>
    <t>34.1</t>
  </si>
  <si>
    <t>35.1</t>
  </si>
  <si>
    <t>36.1</t>
  </si>
  <si>
    <t>TOTAL</t>
  </si>
  <si>
    <t>Observações:</t>
  </si>
  <si>
    <t>FERNANDO CRESCÊNCIO BERNARDES</t>
  </si>
  <si>
    <t>CREA 168289 D/MG</t>
  </si>
  <si>
    <t>Prefeito Municipal</t>
  </si>
  <si>
    <t>EDNEI MARTINS DE MATOS</t>
  </si>
  <si>
    <t>PREFEITURA: CÓRREGO DANTA- MG</t>
  </si>
  <si>
    <t>LOCAL:  CÓRREGO DANTA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</si>
</sst>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13">
    <font>
      <sz val="10"/>
      <name val="Arial"/>
      <charset val="134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79992065187536243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84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3" fillId="2" borderId="6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horizontal="center" vertical="top" wrapText="1"/>
    </xf>
    <xf numFmtId="10" fontId="6" fillId="4" borderId="15" xfId="0" applyNumberFormat="1" applyFont="1" applyFill="1" applyBorder="1" applyAlignment="1">
      <alignment horizontal="center" vertical="top" wrapText="1"/>
    </xf>
    <xf numFmtId="10" fontId="6" fillId="4" borderId="15" xfId="1" applyNumberFormat="1" applyFont="1" applyFill="1" applyBorder="1" applyAlignment="1">
      <alignment vertical="top" wrapText="1"/>
    </xf>
    <xf numFmtId="9" fontId="6" fillId="4" borderId="15" xfId="1" applyFont="1" applyFill="1" applyBorder="1" applyAlignment="1">
      <alignment vertical="top" wrapText="1"/>
    </xf>
    <xf numFmtId="49" fontId="6" fillId="4" borderId="17" xfId="0" applyNumberFormat="1" applyFont="1" applyFill="1" applyBorder="1" applyAlignment="1">
      <alignment horizontal="center" vertical="top" wrapText="1"/>
    </xf>
    <xf numFmtId="4" fontId="6" fillId="4" borderId="17" xfId="0" applyNumberFormat="1" applyFont="1" applyFill="1" applyBorder="1" applyAlignment="1">
      <alignment horizontal="center" vertical="top" wrapText="1"/>
    </xf>
    <xf numFmtId="4" fontId="6" fillId="4" borderId="17" xfId="0" applyNumberFormat="1" applyFont="1" applyFill="1" applyBorder="1" applyAlignment="1">
      <alignment vertical="top" wrapText="1"/>
    </xf>
    <xf numFmtId="49" fontId="6" fillId="3" borderId="17" xfId="0" applyNumberFormat="1" applyFont="1" applyFill="1" applyBorder="1" applyAlignment="1">
      <alignment horizontal="center" vertical="top" wrapText="1"/>
    </xf>
    <xf numFmtId="10" fontId="6" fillId="3" borderId="15" xfId="0" applyNumberFormat="1" applyFont="1" applyFill="1" applyBorder="1" applyAlignment="1">
      <alignment horizontal="center" vertical="top" wrapText="1"/>
    </xf>
    <xf numFmtId="10" fontId="6" fillId="3" borderId="15" xfId="1" applyNumberFormat="1" applyFont="1" applyFill="1" applyBorder="1" applyAlignment="1">
      <alignment vertical="top" wrapText="1"/>
    </xf>
    <xf numFmtId="4" fontId="6" fillId="3" borderId="17" xfId="0" applyNumberFormat="1" applyFont="1" applyFill="1" applyBorder="1" applyAlignment="1">
      <alignment horizontal="center" vertical="top" wrapText="1"/>
    </xf>
    <xf numFmtId="4" fontId="6" fillId="3" borderId="17" xfId="0" applyNumberFormat="1" applyFont="1" applyFill="1" applyBorder="1" applyAlignment="1">
      <alignment vertical="top" wrapText="1"/>
    </xf>
    <xf numFmtId="9" fontId="6" fillId="3" borderId="15" xfId="1" applyFont="1" applyFill="1" applyBorder="1" applyAlignment="1">
      <alignment vertical="top" wrapText="1"/>
    </xf>
    <xf numFmtId="49" fontId="6" fillId="3" borderId="15" xfId="0" applyNumberFormat="1" applyFont="1" applyFill="1" applyBorder="1" applyAlignment="1">
      <alignment horizontal="center" vertical="top" wrapText="1"/>
    </xf>
    <xf numFmtId="9" fontId="6" fillId="3" borderId="15" xfId="1" applyFont="1" applyFill="1" applyBorder="1" applyAlignment="1">
      <alignment horizontal="center" vertical="top" wrapText="1"/>
    </xf>
    <xf numFmtId="4" fontId="6" fillId="3" borderId="15" xfId="0" applyNumberFormat="1" applyFont="1" applyFill="1" applyBorder="1" applyAlignment="1">
      <alignment horizontal="center" vertical="top" wrapText="1"/>
    </xf>
    <xf numFmtId="4" fontId="6" fillId="3" borderId="15" xfId="0" applyNumberFormat="1" applyFont="1" applyFill="1" applyBorder="1" applyAlignment="1">
      <alignment vertical="top" wrapText="1"/>
    </xf>
    <xf numFmtId="4" fontId="6" fillId="3" borderId="21" xfId="0" applyNumberFormat="1" applyFont="1" applyFill="1" applyBorder="1" applyAlignment="1">
      <alignment vertical="top" wrapText="1"/>
    </xf>
    <xf numFmtId="49" fontId="6" fillId="5" borderId="15" xfId="0" applyNumberFormat="1" applyFont="1" applyFill="1" applyBorder="1" applyAlignment="1">
      <alignment horizontal="center" vertical="top" wrapText="1"/>
    </xf>
    <xf numFmtId="10" fontId="6" fillId="5" borderId="15" xfId="0" applyNumberFormat="1" applyFont="1" applyFill="1" applyBorder="1" applyAlignment="1">
      <alignment horizontal="center" vertical="top" wrapText="1"/>
    </xf>
    <xf numFmtId="9" fontId="6" fillId="5" borderId="15" xfId="1" applyFont="1" applyFill="1" applyBorder="1" applyAlignment="1">
      <alignment vertical="top" wrapText="1"/>
    </xf>
    <xf numFmtId="49" fontId="6" fillId="5" borderId="17" xfId="0" applyNumberFormat="1" applyFont="1" applyFill="1" applyBorder="1" applyAlignment="1">
      <alignment horizontal="center" vertical="top" wrapText="1"/>
    </xf>
    <xf numFmtId="4" fontId="6" fillId="5" borderId="17" xfId="0" applyNumberFormat="1" applyFont="1" applyFill="1" applyBorder="1" applyAlignment="1">
      <alignment horizontal="center" vertical="top" wrapText="1"/>
    </xf>
    <xf numFmtId="4" fontId="6" fillId="5" borderId="17" xfId="0" applyNumberFormat="1" applyFont="1" applyFill="1" applyBorder="1" applyAlignment="1">
      <alignment vertical="top" wrapText="1"/>
    </xf>
    <xf numFmtId="4" fontId="6" fillId="5" borderId="15" xfId="0" applyNumberFormat="1" applyFont="1" applyFill="1" applyBorder="1" applyAlignment="1">
      <alignment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10" fontId="6" fillId="6" borderId="15" xfId="0" applyNumberFormat="1" applyFont="1" applyFill="1" applyBorder="1" applyAlignment="1">
      <alignment vertical="top" wrapText="1"/>
    </xf>
    <xf numFmtId="9" fontId="6" fillId="6" borderId="15" xfId="1" applyFont="1" applyFill="1" applyBorder="1" applyAlignment="1">
      <alignment vertical="top" wrapText="1"/>
    </xf>
    <xf numFmtId="4" fontId="6" fillId="6" borderId="17" xfId="0" applyNumberFormat="1" applyFont="1" applyFill="1" applyBorder="1" applyAlignment="1">
      <alignment vertical="top" wrapText="1"/>
    </xf>
    <xf numFmtId="49" fontId="6" fillId="2" borderId="17" xfId="0" applyNumberFormat="1" applyFont="1" applyFill="1" applyBorder="1" applyAlignment="1">
      <alignment horizontal="center" vertical="top" wrapText="1"/>
    </xf>
    <xf numFmtId="10" fontId="6" fillId="3" borderId="15" xfId="0" applyNumberFormat="1" applyFont="1" applyFill="1" applyBorder="1" applyAlignment="1">
      <alignment vertical="top" wrapText="1"/>
    </xf>
    <xf numFmtId="49" fontId="6" fillId="6" borderId="15" xfId="0" applyNumberFormat="1" applyFont="1" applyFill="1" applyBorder="1" applyAlignment="1">
      <alignment horizontal="center" vertical="top" wrapText="1"/>
    </xf>
    <xf numFmtId="4" fontId="6" fillId="6" borderId="15" xfId="0" applyNumberFormat="1" applyFont="1" applyFill="1" applyBorder="1" applyAlignment="1">
      <alignment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49" fontId="6" fillId="2" borderId="18" xfId="0" applyNumberFormat="1" applyFont="1" applyFill="1" applyBorder="1" applyAlignment="1">
      <alignment horizontal="center" vertical="top" wrapText="1"/>
    </xf>
    <xf numFmtId="4" fontId="6" fillId="3" borderId="23" xfId="0" applyNumberFormat="1" applyFont="1" applyFill="1" applyBorder="1" applyAlignment="1">
      <alignment vertical="top" wrapText="1"/>
    </xf>
    <xf numFmtId="49" fontId="7" fillId="2" borderId="27" xfId="0" applyNumberFormat="1" applyFont="1" applyFill="1" applyBorder="1" applyAlignment="1">
      <alignment horizontal="center" vertical="top" wrapText="1"/>
    </xf>
    <xf numFmtId="10" fontId="7" fillId="3" borderId="27" xfId="0" applyNumberFormat="1" applyFont="1" applyFill="1" applyBorder="1" applyAlignment="1">
      <alignment vertical="top" wrapText="1"/>
    </xf>
    <xf numFmtId="49" fontId="7" fillId="2" borderId="31" xfId="0" applyNumberFormat="1" applyFont="1" applyFill="1" applyBorder="1" applyAlignment="1">
      <alignment horizontal="center" vertical="top" wrapText="1"/>
    </xf>
    <xf numFmtId="164" fontId="7" fillId="2" borderId="31" xfId="0" applyNumberFormat="1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center"/>
    </xf>
    <xf numFmtId="0" fontId="4" fillId="2" borderId="38" xfId="0" applyFont="1" applyFill="1" applyBorder="1" applyAlignment="1">
      <alignment horizontal="center" vertical="center"/>
    </xf>
    <xf numFmtId="10" fontId="6" fillId="3" borderId="21" xfId="1" applyNumberFormat="1" applyFont="1" applyFill="1" applyBorder="1" applyAlignment="1">
      <alignment vertical="top" wrapText="1"/>
    </xf>
    <xf numFmtId="9" fontId="6" fillId="4" borderId="21" xfId="1" applyFont="1" applyFill="1" applyBorder="1" applyAlignment="1">
      <alignment vertical="top" wrapText="1"/>
    </xf>
    <xf numFmtId="9" fontId="6" fillId="3" borderId="21" xfId="1" applyFont="1" applyFill="1" applyBorder="1" applyAlignment="1">
      <alignment vertical="top" wrapText="1"/>
    </xf>
    <xf numFmtId="4" fontId="6" fillId="4" borderId="39" xfId="0" applyNumberFormat="1" applyFont="1" applyFill="1" applyBorder="1" applyAlignment="1">
      <alignment vertical="top" wrapText="1"/>
    </xf>
    <xf numFmtId="9" fontId="6" fillId="5" borderId="21" xfId="1" applyFont="1" applyFill="1" applyBorder="1" applyAlignment="1">
      <alignment vertical="top" wrapText="1"/>
    </xf>
    <xf numFmtId="9" fontId="6" fillId="6" borderId="21" xfId="1" applyFont="1" applyFill="1" applyBorder="1" applyAlignment="1">
      <alignment vertical="top" wrapText="1"/>
    </xf>
    <xf numFmtId="9" fontId="6" fillId="2" borderId="15" xfId="1" applyFont="1" applyFill="1" applyBorder="1" applyAlignment="1">
      <alignment vertical="top" wrapText="1"/>
    </xf>
    <xf numFmtId="9" fontId="6" fillId="2" borderId="21" xfId="1" applyFont="1" applyFill="1" applyBorder="1" applyAlignment="1">
      <alignment vertical="top" wrapText="1"/>
    </xf>
    <xf numFmtId="4" fontId="6" fillId="2" borderId="17" xfId="0" applyNumberFormat="1" applyFont="1" applyFill="1" applyBorder="1" applyAlignment="1">
      <alignment vertical="top" wrapText="1"/>
    </xf>
    <xf numFmtId="4" fontId="6" fillId="2" borderId="39" xfId="0" applyNumberFormat="1" applyFont="1" applyFill="1" applyBorder="1" applyAlignment="1">
      <alignment vertical="top" wrapText="1"/>
    </xf>
    <xf numFmtId="4" fontId="6" fillId="6" borderId="21" xfId="0" applyNumberFormat="1" applyFont="1" applyFill="1" applyBorder="1" applyAlignment="1">
      <alignment vertical="top" wrapText="1"/>
    </xf>
    <xf numFmtId="4" fontId="6" fillId="2" borderId="15" xfId="0" applyNumberFormat="1" applyFont="1" applyFill="1" applyBorder="1" applyAlignment="1">
      <alignment vertical="top" wrapText="1"/>
    </xf>
    <xf numFmtId="4" fontId="6" fillId="2" borderId="23" xfId="0" applyNumberFormat="1" applyFont="1" applyFill="1" applyBorder="1" applyAlignment="1">
      <alignment vertical="top" wrapText="1"/>
    </xf>
    <xf numFmtId="4" fontId="6" fillId="2" borderId="40" xfId="0" applyNumberFormat="1" applyFont="1" applyFill="1" applyBorder="1" applyAlignment="1">
      <alignment vertical="top" wrapText="1"/>
    </xf>
    <xf numFmtId="10" fontId="7" fillId="2" borderId="27" xfId="0" applyNumberFormat="1" applyFont="1" applyFill="1" applyBorder="1" applyAlignment="1">
      <alignment vertical="top" wrapText="1"/>
    </xf>
    <xf numFmtId="164" fontId="0" fillId="2" borderId="0" xfId="0" applyNumberFormat="1" applyFill="1"/>
    <xf numFmtId="0" fontId="3" fillId="2" borderId="41" xfId="0" applyFont="1" applyFill="1" applyBorder="1" applyAlignment="1">
      <alignment wrapText="1"/>
    </xf>
    <xf numFmtId="0" fontId="3" fillId="2" borderId="42" xfId="0" applyFont="1" applyFill="1" applyBorder="1" applyAlignment="1">
      <alignment wrapText="1"/>
    </xf>
    <xf numFmtId="0" fontId="3" fillId="2" borderId="43" xfId="0" applyFont="1" applyFill="1" applyBorder="1" applyAlignment="1">
      <alignment wrapText="1"/>
    </xf>
    <xf numFmtId="0" fontId="0" fillId="2" borderId="41" xfId="0" applyFill="1" applyBorder="1"/>
    <xf numFmtId="0" fontId="3" fillId="2" borderId="44" xfId="0" applyFont="1" applyFill="1" applyBorder="1" applyAlignment="1">
      <alignment wrapText="1"/>
    </xf>
    <xf numFmtId="0" fontId="0" fillId="0" borderId="45" xfId="0" applyBorder="1" applyAlignment="1">
      <alignment vertical="center"/>
    </xf>
    <xf numFmtId="0" fontId="3" fillId="2" borderId="0" xfId="0" applyFont="1" applyFill="1" applyAlignment="1">
      <alignment wrapText="1"/>
    </xf>
    <xf numFmtId="0" fontId="0" fillId="0" borderId="46" xfId="0" applyBorder="1" applyAlignment="1">
      <alignment vertical="center"/>
    </xf>
    <xf numFmtId="0" fontId="3" fillId="2" borderId="44" xfId="0" applyFont="1" applyFill="1" applyBorder="1"/>
    <xf numFmtId="0" fontId="9" fillId="0" borderId="0" xfId="0" applyFont="1" applyAlignment="1">
      <alignment horizontal="center" vertical="center"/>
    </xf>
    <xf numFmtId="0" fontId="9" fillId="0" borderId="46" xfId="0" applyFont="1" applyBorder="1" applyAlignment="1">
      <alignment vertical="center"/>
    </xf>
    <xf numFmtId="0" fontId="0" fillId="2" borderId="44" xfId="0" applyFill="1" applyBorder="1"/>
    <xf numFmtId="0" fontId="0" fillId="0" borderId="0" xfId="0" applyAlignment="1">
      <alignment horizontal="center" vertical="center"/>
    </xf>
    <xf numFmtId="0" fontId="0" fillId="2" borderId="46" xfId="0" applyFill="1" applyBorder="1"/>
    <xf numFmtId="0" fontId="10" fillId="2" borderId="44" xfId="0" applyFont="1" applyFill="1" applyBorder="1"/>
    <xf numFmtId="0" fontId="10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9" fillId="0" borderId="0" xfId="0" applyFont="1" applyAlignment="1">
      <alignment vertical="center"/>
    </xf>
    <xf numFmtId="0" fontId="11" fillId="2" borderId="28" xfId="0" applyFont="1" applyFill="1" applyBorder="1"/>
    <xf numFmtId="0" fontId="11" fillId="2" borderId="29" xfId="0" applyFont="1" applyFill="1" applyBorder="1" applyAlignment="1">
      <alignment wrapText="1"/>
    </xf>
    <xf numFmtId="0" fontId="0" fillId="2" borderId="29" xfId="0" applyFill="1" applyBorder="1"/>
    <xf numFmtId="0" fontId="0" fillId="2" borderId="30" xfId="0" applyFill="1" applyBorder="1"/>
    <xf numFmtId="0" fontId="0" fillId="2" borderId="28" xfId="0" applyFill="1" applyBorder="1"/>
    <xf numFmtId="0" fontId="11" fillId="2" borderId="44" xfId="0" applyFont="1" applyFill="1" applyBorder="1"/>
    <xf numFmtId="0" fontId="11" fillId="2" borderId="0" xfId="0" applyFont="1" applyFill="1" applyAlignment="1">
      <alignment wrapText="1"/>
    </xf>
    <xf numFmtId="0" fontId="0" fillId="2" borderId="47" xfId="0" applyFill="1" applyBorder="1"/>
    <xf numFmtId="0" fontId="0" fillId="2" borderId="45" xfId="0" applyFill="1" applyBorder="1"/>
    <xf numFmtId="0" fontId="0" fillId="2" borderId="45" xfId="0" applyFill="1" applyBorder="1" applyAlignment="1">
      <alignment wrapText="1"/>
    </xf>
    <xf numFmtId="0" fontId="0" fillId="2" borderId="42" xfId="0" applyFill="1" applyBorder="1"/>
    <xf numFmtId="0" fontId="0" fillId="2" borderId="43" xfId="0" applyFill="1" applyBorder="1"/>
    <xf numFmtId="0" fontId="11" fillId="2" borderId="46" xfId="0" applyFont="1" applyFill="1" applyBorder="1"/>
    <xf numFmtId="0" fontId="0" fillId="2" borderId="48" xfId="0" applyFill="1" applyBorder="1"/>
    <xf numFmtId="0" fontId="3" fillId="2" borderId="0" xfId="0" applyFont="1" applyFill="1" applyAlignment="1">
      <alignment horizontal="center" wrapText="1"/>
    </xf>
    <xf numFmtId="0" fontId="8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4" fontId="3" fillId="2" borderId="34" xfId="0" applyNumberFormat="1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4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45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vertical="center" wrapText="1"/>
    </xf>
    <xf numFmtId="0" fontId="5" fillId="4" borderId="15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 wrapText="1"/>
    </xf>
    <xf numFmtId="0" fontId="5" fillId="6" borderId="18" xfId="0" applyFont="1" applyFill="1" applyBorder="1" applyAlignment="1">
      <alignment vertical="center" wrapText="1"/>
    </xf>
    <xf numFmtId="0" fontId="5" fillId="6" borderId="15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6" borderId="23" xfId="0" applyFont="1" applyFill="1" applyBorder="1" applyAlignment="1">
      <alignment vertical="center" wrapText="1"/>
    </xf>
    <xf numFmtId="0" fontId="5" fillId="6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"/>
  <sheetViews>
    <sheetView showGridLines="0" showZeros="0" tabSelected="1" topLeftCell="A29" zoomScaleNormal="100" zoomScaleSheetLayoutView="75" workbookViewId="0">
      <selection activeCell="E61" sqref="E61"/>
    </sheetView>
  </sheetViews>
  <sheetFormatPr defaultColWidth="9.28515625" defaultRowHeight="12.75"/>
  <cols>
    <col min="1" max="1" width="6" style="1" customWidth="1"/>
    <col min="2" max="2" width="7.7109375" style="1" customWidth="1"/>
    <col min="3" max="3" width="37.42578125" style="1" customWidth="1"/>
    <col min="4" max="4" width="12.85546875" style="2" customWidth="1"/>
    <col min="5" max="5" width="13.5703125" style="2" customWidth="1"/>
    <col min="6" max="6" width="11.5703125" style="1" customWidth="1"/>
    <col min="7" max="7" width="11.7109375" style="1" customWidth="1"/>
    <col min="8" max="8" width="13.28515625" style="1" customWidth="1"/>
    <col min="9" max="9" width="12.42578125" style="1" customWidth="1"/>
    <col min="10" max="10" width="12.28515625" style="1" customWidth="1"/>
    <col min="11" max="11" width="12.7109375" style="1" customWidth="1"/>
    <col min="12" max="12" width="14" style="1"/>
    <col min="13" max="16384" width="9.28515625" style="1"/>
  </cols>
  <sheetData>
    <row r="1" spans="1:11" ht="2.25" hidden="1" customHeight="1">
      <c r="F1" s="2"/>
      <c r="G1" s="2"/>
      <c r="H1" s="2"/>
    </row>
    <row r="2" spans="1:11" ht="1.5" hidden="1" customHeight="1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4"/>
    </row>
    <row r="3" spans="1:11" ht="18" customHeight="1">
      <c r="A3" s="115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7"/>
    </row>
    <row r="4" spans="1:11" ht="18" customHeight="1">
      <c r="A4" s="118" t="s">
        <v>51</v>
      </c>
      <c r="B4" s="119"/>
      <c r="C4" s="120"/>
      <c r="D4" s="3" t="s">
        <v>1</v>
      </c>
      <c r="E4" s="3"/>
      <c r="F4" s="3"/>
      <c r="G4" s="121">
        <f>E60</f>
        <v>408412.36</v>
      </c>
      <c r="H4" s="122"/>
      <c r="I4" s="52" t="s">
        <v>2</v>
      </c>
      <c r="J4" s="123">
        <v>46184</v>
      </c>
      <c r="K4" s="124"/>
    </row>
    <row r="5" spans="1:11" ht="29.65" customHeight="1">
      <c r="A5" s="4" t="s">
        <v>3</v>
      </c>
      <c r="B5" s="5" t="s">
        <v>4</v>
      </c>
      <c r="C5" s="6"/>
      <c r="D5" s="125" t="s">
        <v>52</v>
      </c>
      <c r="E5" s="125"/>
      <c r="F5" s="125"/>
      <c r="G5" s="125"/>
      <c r="H5" s="125"/>
      <c r="I5" s="126" t="s">
        <v>5</v>
      </c>
      <c r="J5" s="127"/>
      <c r="K5" s="128"/>
    </row>
    <row r="6" spans="1:11" ht="28.15" customHeight="1">
      <c r="A6" s="7" t="s">
        <v>6</v>
      </c>
      <c r="B6" s="8" t="s">
        <v>7</v>
      </c>
      <c r="C6" s="8" t="s">
        <v>8</v>
      </c>
      <c r="D6" s="9" t="s">
        <v>9</v>
      </c>
      <c r="E6" s="10" t="s">
        <v>10</v>
      </c>
      <c r="F6" s="11" t="s">
        <v>11</v>
      </c>
      <c r="G6" s="11" t="s">
        <v>12</v>
      </c>
      <c r="H6" s="11" t="s">
        <v>13</v>
      </c>
      <c r="I6" s="11" t="s">
        <v>14</v>
      </c>
      <c r="J6" s="8" t="s">
        <v>15</v>
      </c>
      <c r="K6" s="53" t="s">
        <v>16</v>
      </c>
    </row>
    <row r="7" spans="1:11" ht="14.25" customHeight="1">
      <c r="A7" s="135">
        <v>1</v>
      </c>
      <c r="B7" s="129"/>
      <c r="C7" s="157" t="s">
        <v>17</v>
      </c>
      <c r="D7" s="12" t="s">
        <v>18</v>
      </c>
      <c r="E7" s="13">
        <f>E8/E60</f>
        <v>3.6725137309752331E-3</v>
      </c>
      <c r="F7" s="14">
        <v>1</v>
      </c>
      <c r="G7" s="15"/>
      <c r="H7" s="15"/>
      <c r="I7" s="15"/>
      <c r="J7" s="15"/>
      <c r="K7" s="15"/>
    </row>
    <row r="8" spans="1:11" ht="14.25" customHeight="1">
      <c r="A8" s="136"/>
      <c r="B8" s="130"/>
      <c r="C8" s="158"/>
      <c r="D8" s="16" t="s">
        <v>19</v>
      </c>
      <c r="E8" s="17">
        <v>1499.9</v>
      </c>
      <c r="F8" s="18">
        <f>F7*$E$8</f>
        <v>1499.9</v>
      </c>
      <c r="G8" s="18">
        <f t="shared" ref="G8:K8" si="0">G7*$E$8</f>
        <v>0</v>
      </c>
      <c r="H8" s="18">
        <f t="shared" si="0"/>
        <v>0</v>
      </c>
      <c r="I8" s="18">
        <f t="shared" si="0"/>
        <v>0</v>
      </c>
      <c r="J8" s="18">
        <f t="shared" si="0"/>
        <v>0</v>
      </c>
      <c r="K8" s="18">
        <f t="shared" si="0"/>
        <v>0</v>
      </c>
    </row>
    <row r="9" spans="1:11" ht="14.25" customHeight="1">
      <c r="A9" s="137">
        <v>2</v>
      </c>
      <c r="B9" s="131"/>
      <c r="C9" s="159" t="s">
        <v>20</v>
      </c>
      <c r="D9" s="19" t="s">
        <v>18</v>
      </c>
      <c r="E9" s="20">
        <f>E10/E60</f>
        <v>4.0678690527387568E-2</v>
      </c>
      <c r="F9" s="21">
        <v>0.4</v>
      </c>
      <c r="G9" s="21">
        <v>0.15</v>
      </c>
      <c r="H9" s="21">
        <v>0.3</v>
      </c>
      <c r="I9" s="21">
        <v>0.15</v>
      </c>
      <c r="J9" s="21"/>
      <c r="K9" s="54"/>
    </row>
    <row r="10" spans="1:11" ht="14.25" customHeight="1">
      <c r="A10" s="138"/>
      <c r="B10" s="132"/>
      <c r="C10" s="160"/>
      <c r="D10" s="19" t="s">
        <v>19</v>
      </c>
      <c r="E10" s="22">
        <v>16613.68</v>
      </c>
      <c r="F10" s="23">
        <f>F9*$E$10</f>
        <v>6645.4720000000007</v>
      </c>
      <c r="G10" s="23">
        <f t="shared" ref="G10:K10" si="1">G9*$E$10</f>
        <v>2492.0520000000001</v>
      </c>
      <c r="H10" s="23">
        <f t="shared" si="1"/>
        <v>4984.1040000000003</v>
      </c>
      <c r="I10" s="23">
        <f t="shared" si="1"/>
        <v>2492.0520000000001</v>
      </c>
      <c r="J10" s="23">
        <f t="shared" si="1"/>
        <v>0</v>
      </c>
      <c r="K10" s="23">
        <f t="shared" si="1"/>
        <v>0</v>
      </c>
    </row>
    <row r="11" spans="1:11" ht="14.25" customHeight="1">
      <c r="A11" s="137">
        <v>3</v>
      </c>
      <c r="B11" s="133"/>
      <c r="C11" s="161" t="s">
        <v>21</v>
      </c>
      <c r="D11" s="16" t="s">
        <v>18</v>
      </c>
      <c r="E11" s="13">
        <f>E12/E60</f>
        <v>1.3601473765387513E-2</v>
      </c>
      <c r="F11" s="15">
        <v>1</v>
      </c>
      <c r="G11" s="15"/>
      <c r="H11" s="15"/>
      <c r="I11" s="15"/>
      <c r="J11" s="15"/>
      <c r="K11" s="55"/>
    </row>
    <row r="12" spans="1:11" ht="14.25" customHeight="1">
      <c r="A12" s="138"/>
      <c r="B12" s="130"/>
      <c r="C12" s="158"/>
      <c r="D12" s="16" t="s">
        <v>19</v>
      </c>
      <c r="E12" s="17">
        <v>5555.01</v>
      </c>
      <c r="F12" s="18">
        <f>F11*$E$12</f>
        <v>5555.01</v>
      </c>
      <c r="G12" s="18">
        <f t="shared" ref="G12:I12" si="2">G11*$E$12</f>
        <v>0</v>
      </c>
      <c r="H12" s="18">
        <f t="shared" si="2"/>
        <v>0</v>
      </c>
      <c r="I12" s="18">
        <f t="shared" si="2"/>
        <v>0</v>
      </c>
      <c r="J12" s="18">
        <f t="shared" ref="J12" si="3">J11*$E$12</f>
        <v>0</v>
      </c>
      <c r="K12" s="18">
        <f t="shared" ref="K12" si="4">K11*$E$12</f>
        <v>0</v>
      </c>
    </row>
    <row r="13" spans="1:11" ht="14.25" customHeight="1">
      <c r="A13" s="137">
        <v>4</v>
      </c>
      <c r="B13" s="131"/>
      <c r="C13" s="159" t="s">
        <v>22</v>
      </c>
      <c r="D13" s="19" t="s">
        <v>18</v>
      </c>
      <c r="E13" s="20">
        <f>E14/E60</f>
        <v>0.18987708893041336</v>
      </c>
      <c r="F13" s="24">
        <v>0.3</v>
      </c>
      <c r="G13" s="24">
        <v>0.4</v>
      </c>
      <c r="H13" s="24">
        <v>0.3</v>
      </c>
      <c r="I13" s="24"/>
      <c r="J13" s="24"/>
      <c r="K13" s="56"/>
    </row>
    <row r="14" spans="1:11" ht="14.25" customHeight="1">
      <c r="A14" s="138"/>
      <c r="B14" s="132"/>
      <c r="C14" s="160"/>
      <c r="D14" s="19" t="s">
        <v>19</v>
      </c>
      <c r="E14" s="22">
        <v>77548.149999999994</v>
      </c>
      <c r="F14" s="23">
        <f>F13*$E$14</f>
        <v>23264.444999999996</v>
      </c>
      <c r="G14" s="23">
        <f t="shared" ref="G14:I14" si="5">G13*$E$14</f>
        <v>31019.26</v>
      </c>
      <c r="H14" s="23">
        <f t="shared" si="5"/>
        <v>23264.444999999996</v>
      </c>
      <c r="I14" s="23">
        <f t="shared" si="5"/>
        <v>0</v>
      </c>
      <c r="J14" s="23"/>
      <c r="K14" s="23"/>
    </row>
    <row r="15" spans="1:11" ht="14.25" customHeight="1">
      <c r="A15" s="137">
        <v>5</v>
      </c>
      <c r="B15" s="133"/>
      <c r="C15" s="157" t="s">
        <v>23</v>
      </c>
      <c r="D15" s="16" t="s">
        <v>18</v>
      </c>
      <c r="E15" s="13">
        <f>E16/E60</f>
        <v>2.6764787431996426E-2</v>
      </c>
      <c r="F15" s="15"/>
      <c r="G15" s="15">
        <v>1</v>
      </c>
      <c r="H15" s="15"/>
      <c r="I15" s="15">
        <v>0</v>
      </c>
      <c r="J15" s="15"/>
      <c r="K15" s="55"/>
    </row>
    <row r="16" spans="1:11" ht="14.25" customHeight="1">
      <c r="A16" s="138"/>
      <c r="B16" s="130"/>
      <c r="C16" s="158"/>
      <c r="D16" s="16" t="s">
        <v>19</v>
      </c>
      <c r="E16" s="17">
        <v>10931.07</v>
      </c>
      <c r="F16" s="18">
        <f>F15*$E$16</f>
        <v>0</v>
      </c>
      <c r="G16" s="18">
        <f t="shared" ref="G16:K16" si="6">G15*$E$16</f>
        <v>10931.07</v>
      </c>
      <c r="H16" s="18">
        <f t="shared" si="6"/>
        <v>0</v>
      </c>
      <c r="I16" s="18">
        <f t="shared" si="6"/>
        <v>0</v>
      </c>
      <c r="J16" s="18">
        <f t="shared" si="6"/>
        <v>0</v>
      </c>
      <c r="K16" s="18">
        <f t="shared" si="6"/>
        <v>0</v>
      </c>
    </row>
    <row r="17" spans="1:11" ht="14.25" customHeight="1">
      <c r="A17" s="137">
        <v>6</v>
      </c>
      <c r="B17" s="149"/>
      <c r="C17" s="162" t="s">
        <v>24</v>
      </c>
      <c r="D17" s="25" t="s">
        <v>18</v>
      </c>
      <c r="E17" s="26">
        <f>E18/E60</f>
        <v>0.15616606216325091</v>
      </c>
      <c r="F17" s="24"/>
      <c r="G17" s="24">
        <v>0.5</v>
      </c>
      <c r="H17" s="24">
        <v>0.5</v>
      </c>
      <c r="I17" s="24"/>
      <c r="J17" s="24">
        <v>0</v>
      </c>
      <c r="K17" s="56"/>
    </row>
    <row r="18" spans="1:11" ht="14.25" customHeight="1">
      <c r="A18" s="138"/>
      <c r="B18" s="132"/>
      <c r="C18" s="160"/>
      <c r="D18" s="19" t="s">
        <v>19</v>
      </c>
      <c r="E18" s="27">
        <v>63780.15</v>
      </c>
      <c r="F18" s="28">
        <f>F17*E18</f>
        <v>0</v>
      </c>
      <c r="G18" s="28">
        <f>G17*E18</f>
        <v>31890.075000000001</v>
      </c>
      <c r="H18" s="28">
        <f>H17*E18</f>
        <v>31890.075000000001</v>
      </c>
      <c r="I18" s="28">
        <f>I17*E18</f>
        <v>0</v>
      </c>
      <c r="J18" s="28">
        <f>J17*E18</f>
        <v>0</v>
      </c>
      <c r="K18" s="29"/>
    </row>
    <row r="19" spans="1:11" ht="14.25" customHeight="1">
      <c r="A19" s="137">
        <v>7</v>
      </c>
      <c r="B19" s="129"/>
      <c r="C19" s="157" t="s">
        <v>25</v>
      </c>
      <c r="D19" s="12" t="s">
        <v>18</v>
      </c>
      <c r="E19" s="13">
        <f>E20/E60</f>
        <v>0.12165608797931581</v>
      </c>
      <c r="F19" s="15"/>
      <c r="G19" s="15">
        <v>0.3</v>
      </c>
      <c r="H19" s="15">
        <v>0.3</v>
      </c>
      <c r="I19" s="15">
        <v>0.4</v>
      </c>
      <c r="J19" s="15"/>
      <c r="K19" s="55"/>
    </row>
    <row r="20" spans="1:11" ht="14.25" customHeight="1">
      <c r="A20" s="138"/>
      <c r="B20" s="130"/>
      <c r="C20" s="158"/>
      <c r="D20" s="16" t="s">
        <v>19</v>
      </c>
      <c r="E20" s="17">
        <v>49685.85</v>
      </c>
      <c r="F20" s="18">
        <f>F19*$E$20</f>
        <v>0</v>
      </c>
      <c r="G20" s="18">
        <f t="shared" ref="G20:K20" si="7">G19*$E$20</f>
        <v>14905.754999999999</v>
      </c>
      <c r="H20" s="18">
        <f t="shared" si="7"/>
        <v>14905.754999999999</v>
      </c>
      <c r="I20" s="18">
        <f t="shared" si="7"/>
        <v>19874.34</v>
      </c>
      <c r="J20" s="18">
        <f t="shared" si="7"/>
        <v>0</v>
      </c>
      <c r="K20" s="18">
        <f t="shared" si="7"/>
        <v>0</v>
      </c>
    </row>
    <row r="21" spans="1:11" ht="14.25" customHeight="1">
      <c r="A21" s="137">
        <v>8</v>
      </c>
      <c r="B21" s="131"/>
      <c r="C21" s="159" t="s">
        <v>26</v>
      </c>
      <c r="D21" s="19" t="s">
        <v>18</v>
      </c>
      <c r="E21" s="20">
        <f>E22/E60</f>
        <v>0.15711135676696955</v>
      </c>
      <c r="F21" s="24"/>
      <c r="G21" s="24">
        <v>0.2</v>
      </c>
      <c r="H21" s="24">
        <v>0.5</v>
      </c>
      <c r="I21" s="24">
        <v>0.3</v>
      </c>
      <c r="J21" s="24"/>
      <c r="K21" s="56"/>
    </row>
    <row r="22" spans="1:11" ht="14.25" customHeight="1">
      <c r="A22" s="138"/>
      <c r="B22" s="132"/>
      <c r="C22" s="160"/>
      <c r="D22" s="19" t="s">
        <v>19</v>
      </c>
      <c r="E22" s="22">
        <v>64166.22</v>
      </c>
      <c r="F22" s="23">
        <f t="shared" ref="F22:K22" si="8">F21*$E$22</f>
        <v>0</v>
      </c>
      <c r="G22" s="23">
        <f>G21*E22</f>
        <v>12833.244000000001</v>
      </c>
      <c r="H22" s="23">
        <f t="shared" si="8"/>
        <v>32083.11</v>
      </c>
      <c r="I22" s="23">
        <f t="shared" si="8"/>
        <v>19249.865999999998</v>
      </c>
      <c r="J22" s="23">
        <f t="shared" si="8"/>
        <v>0</v>
      </c>
      <c r="K22" s="23">
        <f t="shared" si="8"/>
        <v>0</v>
      </c>
    </row>
    <row r="23" spans="1:11" ht="14.25" customHeight="1">
      <c r="A23" s="137">
        <v>9</v>
      </c>
      <c r="B23" s="133"/>
      <c r="C23" s="161" t="s">
        <v>27</v>
      </c>
      <c r="D23" s="16" t="s">
        <v>18</v>
      </c>
      <c r="E23" s="13">
        <f>E24/E60</f>
        <v>4.7328954490995327E-2</v>
      </c>
      <c r="F23" s="15"/>
      <c r="G23" s="15"/>
      <c r="H23" s="15"/>
      <c r="I23" s="15">
        <v>1</v>
      </c>
      <c r="J23" s="15"/>
      <c r="K23" s="55"/>
    </row>
    <row r="24" spans="1:11" ht="14.25" customHeight="1">
      <c r="A24" s="138"/>
      <c r="B24" s="130"/>
      <c r="C24" s="158"/>
      <c r="D24" s="16" t="s">
        <v>19</v>
      </c>
      <c r="E24" s="17">
        <v>19329.73</v>
      </c>
      <c r="F24" s="18"/>
      <c r="G24" s="18"/>
      <c r="H24" s="18">
        <f>H23*$E$24</f>
        <v>0</v>
      </c>
      <c r="I24" s="18">
        <f>I23*E24</f>
        <v>19329.73</v>
      </c>
      <c r="J24" s="18">
        <f>J23*$E$12</f>
        <v>0</v>
      </c>
      <c r="K24" s="57">
        <f>K23*E24</f>
        <v>0</v>
      </c>
    </row>
    <row r="25" spans="1:11" ht="14.25" customHeight="1">
      <c r="A25" s="137">
        <v>10</v>
      </c>
      <c r="B25" s="131"/>
      <c r="C25" s="159" t="s">
        <v>28</v>
      </c>
      <c r="D25" s="19" t="s">
        <v>18</v>
      </c>
      <c r="E25" s="20">
        <f>E26/E60</f>
        <v>4.1876058795086418E-3</v>
      </c>
      <c r="F25" s="24"/>
      <c r="G25" s="24"/>
      <c r="H25" s="24">
        <v>0.5</v>
      </c>
      <c r="I25" s="24">
        <v>0.5</v>
      </c>
      <c r="J25" s="24"/>
      <c r="K25" s="56"/>
    </row>
    <row r="26" spans="1:11" ht="14.25" customHeight="1">
      <c r="A26" s="138"/>
      <c r="B26" s="132"/>
      <c r="C26" s="160"/>
      <c r="D26" s="19" t="s">
        <v>19</v>
      </c>
      <c r="E26" s="22">
        <v>1710.27</v>
      </c>
      <c r="F26" s="23">
        <f>F25*$E$26</f>
        <v>0</v>
      </c>
      <c r="G26" s="23">
        <f t="shared" ref="G26:I26" si="9">G25*$E$26</f>
        <v>0</v>
      </c>
      <c r="H26" s="23">
        <f t="shared" si="9"/>
        <v>855.13499999999999</v>
      </c>
      <c r="I26" s="23">
        <f t="shared" si="9"/>
        <v>855.13499999999999</v>
      </c>
      <c r="J26" s="23"/>
      <c r="K26" s="23"/>
    </row>
    <row r="27" spans="1:11" ht="14.25" customHeight="1">
      <c r="A27" s="137">
        <v>11</v>
      </c>
      <c r="B27" s="133"/>
      <c r="C27" s="163" t="s">
        <v>29</v>
      </c>
      <c r="D27" s="16" t="s">
        <v>18</v>
      </c>
      <c r="E27" s="13">
        <f>E28/E60</f>
        <v>0.11638205562632827</v>
      </c>
      <c r="F27" s="15"/>
      <c r="G27" s="15">
        <v>0.3</v>
      </c>
      <c r="H27" s="15">
        <v>0.3</v>
      </c>
      <c r="I27" s="15">
        <v>0.4</v>
      </c>
      <c r="J27" s="15"/>
      <c r="K27" s="55"/>
    </row>
    <row r="28" spans="1:11" ht="14.25" customHeight="1">
      <c r="A28" s="138"/>
      <c r="B28" s="130"/>
      <c r="C28" s="164"/>
      <c r="D28" s="16" t="s">
        <v>19</v>
      </c>
      <c r="E28" s="17">
        <v>47531.87</v>
      </c>
      <c r="F28" s="18">
        <f>F27*$E$28</f>
        <v>0</v>
      </c>
      <c r="G28" s="18">
        <f t="shared" ref="G28:I28" si="10">G27*$E$28</f>
        <v>14259.561</v>
      </c>
      <c r="H28" s="18">
        <f t="shared" si="10"/>
        <v>14259.561</v>
      </c>
      <c r="I28" s="18">
        <f t="shared" si="10"/>
        <v>19012.748000000003</v>
      </c>
      <c r="J28" s="18"/>
      <c r="K28" s="18"/>
    </row>
    <row r="29" spans="1:11" ht="14.25" customHeight="1">
      <c r="A29" s="137">
        <v>12</v>
      </c>
      <c r="B29" s="149"/>
      <c r="C29" s="165" t="s">
        <v>30</v>
      </c>
      <c r="D29" s="25" t="s">
        <v>18</v>
      </c>
      <c r="E29" s="26">
        <f>E30/E60</f>
        <v>4.573267567122602E-2</v>
      </c>
      <c r="F29" s="24"/>
      <c r="G29" s="24"/>
      <c r="H29" s="24"/>
      <c r="I29" s="24">
        <v>1</v>
      </c>
      <c r="J29" s="24"/>
      <c r="K29" s="56"/>
    </row>
    <row r="30" spans="1:11" ht="14.25" customHeight="1">
      <c r="A30" s="138"/>
      <c r="B30" s="150"/>
      <c r="C30" s="165"/>
      <c r="D30" s="19" t="s">
        <v>19</v>
      </c>
      <c r="E30" s="27">
        <v>18677.79</v>
      </c>
      <c r="F30" s="28"/>
      <c r="G30" s="29">
        <f>G29*E30</f>
        <v>0</v>
      </c>
      <c r="H30" s="28">
        <f>H29*E30</f>
        <v>0</v>
      </c>
      <c r="I30" s="28">
        <f>I29*E30</f>
        <v>18677.79</v>
      </c>
      <c r="J30" s="28"/>
      <c r="K30" s="29"/>
    </row>
    <row r="31" spans="1:11" ht="14.25" customHeight="1">
      <c r="A31" s="137">
        <v>13</v>
      </c>
      <c r="B31" s="151"/>
      <c r="C31" s="166" t="s">
        <v>31</v>
      </c>
      <c r="D31" s="30" t="s">
        <v>18</v>
      </c>
      <c r="E31" s="31">
        <f>E32/E60</f>
        <v>2.1522683593611123E-2</v>
      </c>
      <c r="F31" s="32"/>
      <c r="G31" s="32"/>
      <c r="H31" s="32"/>
      <c r="I31" s="32">
        <v>1</v>
      </c>
      <c r="J31" s="32"/>
      <c r="K31" s="58"/>
    </row>
    <row r="32" spans="1:11" ht="14.25" customHeight="1">
      <c r="A32" s="138"/>
      <c r="B32" s="152"/>
      <c r="C32" s="167"/>
      <c r="D32" s="33" t="s">
        <v>19</v>
      </c>
      <c r="E32" s="34">
        <v>8790.1299999999992</v>
      </c>
      <c r="F32" s="35">
        <f>F31*E32</f>
        <v>0</v>
      </c>
      <c r="G32" s="35">
        <f>G31*E32</f>
        <v>0</v>
      </c>
      <c r="H32" s="36">
        <f>H31*$E$32</f>
        <v>0</v>
      </c>
      <c r="I32" s="36">
        <f>I31*$E$32</f>
        <v>8790.1299999999992</v>
      </c>
      <c r="J32" s="36"/>
      <c r="K32" s="36"/>
    </row>
    <row r="33" spans="1:11" ht="14.25" customHeight="1">
      <c r="A33" s="137">
        <v>14</v>
      </c>
      <c r="B33" s="131"/>
      <c r="C33" s="159" t="s">
        <v>32</v>
      </c>
      <c r="D33" s="19" t="s">
        <v>18</v>
      </c>
      <c r="E33" s="20">
        <f>E34/E60</f>
        <v>5.5317963442634309E-2</v>
      </c>
      <c r="F33" s="24"/>
      <c r="G33" s="24"/>
      <c r="H33" s="24">
        <v>0.5</v>
      </c>
      <c r="I33" s="24">
        <v>0.5</v>
      </c>
      <c r="J33" s="24"/>
      <c r="K33" s="56"/>
    </row>
    <row r="34" spans="1:11" ht="12.4" customHeight="1">
      <c r="A34" s="138"/>
      <c r="B34" s="132"/>
      <c r="C34" s="160"/>
      <c r="D34" s="19" t="s">
        <v>19</v>
      </c>
      <c r="E34" s="22">
        <v>22592.54</v>
      </c>
      <c r="F34" s="23">
        <f>F33*$E$34</f>
        <v>0</v>
      </c>
      <c r="G34" s="23">
        <f t="shared" ref="G34:I34" si="11">G33*$E$34</f>
        <v>0</v>
      </c>
      <c r="H34" s="23">
        <f t="shared" si="11"/>
        <v>11296.27</v>
      </c>
      <c r="I34" s="23">
        <f t="shared" si="11"/>
        <v>11296.27</v>
      </c>
      <c r="J34" s="23"/>
      <c r="K34" s="23"/>
    </row>
    <row r="35" spans="1:11" ht="22.15" hidden="1" customHeight="1">
      <c r="A35" s="105" t="s">
        <v>33</v>
      </c>
      <c r="B35" s="155"/>
      <c r="C35" s="168"/>
      <c r="D35" s="37" t="s">
        <v>18</v>
      </c>
      <c r="E35" s="38">
        <f>E36/($E$60)</f>
        <v>0</v>
      </c>
      <c r="F35" s="39"/>
      <c r="G35" s="39"/>
      <c r="H35" s="39"/>
      <c r="I35" s="39"/>
      <c r="J35" s="39"/>
      <c r="K35" s="59"/>
    </row>
    <row r="36" spans="1:11" ht="22.15" hidden="1" customHeight="1">
      <c r="A36" s="106"/>
      <c r="B36" s="147"/>
      <c r="C36" s="169"/>
      <c r="D36" s="37" t="s">
        <v>19</v>
      </c>
      <c r="E36" s="40"/>
      <c r="F36" s="40"/>
      <c r="G36" s="40"/>
      <c r="H36" s="40"/>
      <c r="I36" s="40"/>
      <c r="J36" s="40"/>
      <c r="K36" s="40"/>
    </row>
    <row r="37" spans="1:11" ht="18" hidden="1" customHeight="1">
      <c r="A37" s="107" t="s">
        <v>34</v>
      </c>
      <c r="B37" s="144"/>
      <c r="C37" s="153"/>
      <c r="D37" s="41" t="s">
        <v>18</v>
      </c>
      <c r="E37" s="42">
        <f>E38/($E$60)</f>
        <v>0</v>
      </c>
      <c r="F37" s="24"/>
      <c r="G37" s="24"/>
      <c r="H37" s="24"/>
      <c r="I37" s="24"/>
      <c r="J37" s="60"/>
      <c r="K37" s="61"/>
    </row>
    <row r="38" spans="1:11" ht="22.15" hidden="1" customHeight="1">
      <c r="A38" s="108"/>
      <c r="B38" s="145"/>
      <c r="C38" s="154"/>
      <c r="D38" s="41" t="s">
        <v>19</v>
      </c>
      <c r="E38" s="23"/>
      <c r="F38" s="23"/>
      <c r="G38" s="23"/>
      <c r="H38" s="23"/>
      <c r="I38" s="23"/>
      <c r="J38" s="23"/>
      <c r="K38" s="23"/>
    </row>
    <row r="39" spans="1:11" ht="22.15" hidden="1" customHeight="1">
      <c r="A39" s="105" t="s">
        <v>35</v>
      </c>
      <c r="B39" s="155"/>
      <c r="C39" s="168"/>
      <c r="D39" s="37" t="s">
        <v>18</v>
      </c>
      <c r="E39" s="38">
        <f>E40/($E$60)</f>
        <v>0</v>
      </c>
      <c r="F39" s="39"/>
      <c r="G39" s="39"/>
      <c r="H39" s="39"/>
      <c r="I39" s="39"/>
      <c r="J39" s="39"/>
      <c r="K39" s="59"/>
    </row>
    <row r="40" spans="1:11" ht="21" hidden="1" customHeight="1">
      <c r="A40" s="106"/>
      <c r="B40" s="147"/>
      <c r="C40" s="169"/>
      <c r="D40" s="37" t="s">
        <v>19</v>
      </c>
      <c r="E40" s="40"/>
      <c r="F40" s="40"/>
      <c r="G40" s="40"/>
      <c r="H40" s="40"/>
      <c r="I40" s="40"/>
      <c r="J40" s="40"/>
      <c r="K40" s="40"/>
    </row>
    <row r="41" spans="1:11" ht="25.15" hidden="1" customHeight="1">
      <c r="A41" s="107" t="s">
        <v>36</v>
      </c>
      <c r="B41" s="144"/>
      <c r="C41" s="178"/>
      <c r="D41" s="41" t="s">
        <v>18</v>
      </c>
      <c r="E41" s="42">
        <f>E42/($E$60)</f>
        <v>0</v>
      </c>
      <c r="F41" s="24"/>
      <c r="G41" s="24"/>
      <c r="H41" s="24"/>
      <c r="I41" s="24"/>
      <c r="J41" s="60"/>
      <c r="K41" s="61"/>
    </row>
    <row r="42" spans="1:11" ht="16.899999999999999" hidden="1" customHeight="1">
      <c r="A42" s="108"/>
      <c r="B42" s="145"/>
      <c r="C42" s="179"/>
      <c r="D42" s="41" t="s">
        <v>19</v>
      </c>
      <c r="E42" s="23"/>
      <c r="F42" s="23"/>
      <c r="G42" s="23"/>
      <c r="H42" s="23"/>
      <c r="I42" s="23"/>
      <c r="J42" s="23"/>
      <c r="K42" s="23"/>
    </row>
    <row r="43" spans="1:11" ht="16.899999999999999" hidden="1" customHeight="1">
      <c r="A43" s="105" t="s">
        <v>37</v>
      </c>
      <c r="B43" s="146"/>
      <c r="C43" s="180"/>
      <c r="D43" s="43" t="s">
        <v>18</v>
      </c>
      <c r="E43" s="38">
        <f>E44/($E$60)</f>
        <v>0</v>
      </c>
      <c r="F43" s="39"/>
      <c r="G43" s="39"/>
      <c r="H43" s="39"/>
      <c r="I43" s="39"/>
      <c r="J43" s="39"/>
      <c r="K43" s="59"/>
    </row>
    <row r="44" spans="1:11" ht="18.399999999999999" hidden="1" customHeight="1">
      <c r="A44" s="106"/>
      <c r="B44" s="147"/>
      <c r="C44" s="169"/>
      <c r="D44" s="37" t="s">
        <v>19</v>
      </c>
      <c r="E44" s="44"/>
      <c r="F44" s="44"/>
      <c r="G44" s="44"/>
      <c r="H44" s="44"/>
      <c r="I44" s="44"/>
      <c r="J44" s="44"/>
      <c r="K44" s="44"/>
    </row>
    <row r="45" spans="1:11" ht="18" hidden="1" customHeight="1">
      <c r="A45" s="107" t="s">
        <v>38</v>
      </c>
      <c r="B45" s="148"/>
      <c r="C45" s="181"/>
      <c r="D45" s="45" t="s">
        <v>18</v>
      </c>
      <c r="E45" s="42">
        <f>E46/($E$60)</f>
        <v>0</v>
      </c>
      <c r="F45" s="24"/>
      <c r="G45" s="24"/>
      <c r="H45" s="24"/>
      <c r="I45" s="24"/>
      <c r="J45" s="60"/>
      <c r="K45" s="61"/>
    </row>
    <row r="46" spans="1:11" ht="15" hidden="1" customHeight="1">
      <c r="A46" s="108"/>
      <c r="B46" s="145"/>
      <c r="C46" s="154"/>
      <c r="D46" s="41" t="s">
        <v>19</v>
      </c>
      <c r="E46" s="23"/>
      <c r="F46" s="23"/>
      <c r="G46" s="23"/>
      <c r="H46" s="23"/>
      <c r="I46" s="23"/>
      <c r="J46" s="23"/>
      <c r="K46" s="23"/>
    </row>
    <row r="47" spans="1:11" ht="5.65" hidden="1" customHeight="1">
      <c r="A47" s="105" t="s">
        <v>39</v>
      </c>
      <c r="B47" s="155"/>
      <c r="C47" s="168"/>
      <c r="D47" s="37" t="s">
        <v>18</v>
      </c>
      <c r="E47" s="38">
        <f>E48/($E$60)</f>
        <v>0</v>
      </c>
      <c r="F47" s="39"/>
      <c r="G47" s="39"/>
      <c r="H47" s="39"/>
      <c r="I47" s="39"/>
      <c r="J47" s="39"/>
      <c r="K47" s="59"/>
    </row>
    <row r="48" spans="1:11" ht="21" hidden="1" customHeight="1">
      <c r="A48" s="106"/>
      <c r="B48" s="147"/>
      <c r="C48" s="169"/>
      <c r="D48" s="37" t="s">
        <v>19</v>
      </c>
      <c r="E48" s="40"/>
      <c r="F48" s="40"/>
      <c r="G48" s="40"/>
      <c r="H48" s="40"/>
      <c r="I48" s="40"/>
      <c r="J48" s="40"/>
      <c r="K48" s="40"/>
    </row>
    <row r="49" spans="1:12" ht="22.15" hidden="1" customHeight="1">
      <c r="A49" s="107" t="s">
        <v>40</v>
      </c>
      <c r="B49" s="144"/>
      <c r="C49" s="153"/>
      <c r="D49" s="41" t="s">
        <v>18</v>
      </c>
      <c r="E49" s="42">
        <f>E50/($E$60)</f>
        <v>0</v>
      </c>
      <c r="F49" s="24"/>
      <c r="G49" s="24"/>
      <c r="H49" s="24"/>
      <c r="I49" s="24"/>
      <c r="J49" s="60"/>
      <c r="K49" s="61"/>
    </row>
    <row r="50" spans="1:12" ht="21.4" hidden="1" customHeight="1">
      <c r="A50" s="108"/>
      <c r="B50" s="145"/>
      <c r="C50" s="154"/>
      <c r="D50" s="41" t="s">
        <v>19</v>
      </c>
      <c r="E50" s="23"/>
      <c r="F50" s="23"/>
      <c r="G50" s="23"/>
      <c r="H50" s="23"/>
      <c r="I50" s="23"/>
      <c r="J50" s="62"/>
      <c r="K50" s="63"/>
    </row>
    <row r="51" spans="1:12" ht="19.149999999999999" hidden="1" customHeight="1">
      <c r="A51" s="105" t="s">
        <v>41</v>
      </c>
      <c r="B51" s="155"/>
      <c r="C51" s="168"/>
      <c r="D51" s="37" t="s">
        <v>18</v>
      </c>
      <c r="E51" s="38">
        <f>E52/($E$60)</f>
        <v>0</v>
      </c>
      <c r="F51" s="39"/>
      <c r="G51" s="39"/>
      <c r="H51" s="39"/>
      <c r="I51" s="39"/>
      <c r="J51" s="39"/>
      <c r="K51" s="59"/>
    </row>
    <row r="52" spans="1:12" ht="27" hidden="1" customHeight="1">
      <c r="A52" s="106"/>
      <c r="B52" s="147"/>
      <c r="C52" s="169"/>
      <c r="D52" s="37" t="s">
        <v>19</v>
      </c>
      <c r="E52" s="40"/>
      <c r="F52" s="40"/>
      <c r="G52" s="40"/>
      <c r="H52" s="40"/>
      <c r="I52" s="40"/>
      <c r="J52" s="40"/>
      <c r="K52" s="40"/>
    </row>
    <row r="53" spans="1:12" ht="22.9" hidden="1" customHeight="1">
      <c r="A53" s="107" t="s">
        <v>42</v>
      </c>
      <c r="B53" s="144"/>
      <c r="C53" s="178"/>
      <c r="D53" s="41" t="s">
        <v>18</v>
      </c>
      <c r="E53" s="42">
        <f>E54/($E$60)</f>
        <v>0</v>
      </c>
      <c r="F53" s="24"/>
      <c r="G53" s="24"/>
      <c r="H53" s="24"/>
      <c r="I53" s="24"/>
      <c r="J53" s="60"/>
      <c r="K53" s="61"/>
    </row>
    <row r="54" spans="1:12" ht="23.65" hidden="1" customHeight="1">
      <c r="A54" s="108"/>
      <c r="B54" s="145"/>
      <c r="C54" s="179"/>
      <c r="D54" s="41" t="s">
        <v>19</v>
      </c>
      <c r="E54" s="23"/>
      <c r="F54" s="23"/>
      <c r="G54" s="23"/>
      <c r="H54" s="23"/>
      <c r="I54" s="23"/>
      <c r="J54" s="62"/>
      <c r="K54" s="63"/>
    </row>
    <row r="55" spans="1:12" ht="16.5" hidden="1" customHeight="1">
      <c r="A55" s="105" t="s">
        <v>43</v>
      </c>
      <c r="B55" s="146"/>
      <c r="C55" s="180"/>
      <c r="D55" s="43" t="s">
        <v>18</v>
      </c>
      <c r="E55" s="38">
        <f>E56/($E$60)</f>
        <v>0</v>
      </c>
      <c r="F55" s="39"/>
      <c r="G55" s="39"/>
      <c r="H55" s="39"/>
      <c r="I55" s="39"/>
      <c r="J55" s="39"/>
      <c r="K55" s="59"/>
    </row>
    <row r="56" spans="1:12" ht="14.65" hidden="1" customHeight="1">
      <c r="A56" s="109"/>
      <c r="B56" s="183"/>
      <c r="C56" s="182"/>
      <c r="D56" s="37" t="s">
        <v>19</v>
      </c>
      <c r="E56" s="44"/>
      <c r="F56" s="44"/>
      <c r="G56" s="44"/>
      <c r="H56" s="44"/>
      <c r="I56" s="44"/>
      <c r="J56" s="44"/>
      <c r="K56" s="64"/>
    </row>
    <row r="57" spans="1:12" ht="18.399999999999999" hidden="1" customHeight="1">
      <c r="A57" s="110" t="s">
        <v>44</v>
      </c>
      <c r="B57" s="156"/>
      <c r="C57" s="170"/>
      <c r="D57" s="45" t="s">
        <v>18</v>
      </c>
      <c r="E57" s="42">
        <f>E58/($E$60)</f>
        <v>0</v>
      </c>
      <c r="F57" s="28"/>
      <c r="G57" s="28"/>
      <c r="H57" s="28"/>
      <c r="I57" s="28"/>
      <c r="J57" s="65"/>
      <c r="K57" s="61"/>
    </row>
    <row r="58" spans="1:12" ht="13.5" hidden="1" customHeight="1">
      <c r="A58" s="111"/>
      <c r="B58" s="148"/>
      <c r="C58" s="171"/>
      <c r="D58" s="46" t="s">
        <v>19</v>
      </c>
      <c r="E58" s="47"/>
      <c r="F58" s="47"/>
      <c r="G58" s="47"/>
      <c r="H58" s="47"/>
      <c r="I58" s="47"/>
      <c r="J58" s="66"/>
      <c r="K58" s="67"/>
    </row>
    <row r="59" spans="1:12" ht="14.25" customHeight="1">
      <c r="A59" s="172" t="s">
        <v>45</v>
      </c>
      <c r="B59" s="173"/>
      <c r="C59" s="174"/>
      <c r="D59" s="48" t="s">
        <v>18</v>
      </c>
      <c r="E59" s="49">
        <f>E31+E29+E27+E25+E23+E21+E19+E17+E15+E13+E11+E9+E7+E33</f>
        <v>1</v>
      </c>
      <c r="F59" s="49">
        <f>F60/E60</f>
        <v>9.0508614871498999E-2</v>
      </c>
      <c r="G59" s="49">
        <f>G60/E60</f>
        <v>0.28973419658503968</v>
      </c>
      <c r="H59" s="49">
        <f>H60/E60</f>
        <v>0.32696969553027239</v>
      </c>
      <c r="I59" s="49">
        <f>I60/E60</f>
        <v>0.29278759095341778</v>
      </c>
      <c r="J59" s="68"/>
      <c r="K59" s="68"/>
    </row>
    <row r="60" spans="1:12" ht="13.5" customHeight="1">
      <c r="A60" s="175"/>
      <c r="B60" s="176"/>
      <c r="C60" s="177"/>
      <c r="D60" s="50" t="s">
        <v>19</v>
      </c>
      <c r="E60" s="51">
        <f>E8+E10+E12+E14+E16+E18+E20+E22+E24+E26+E28+E30+E32+E34</f>
        <v>408412.36</v>
      </c>
      <c r="F60" s="51">
        <f>F8+F10+F12+F14+F16+F18+F20+F22+F24+F26+F28+F30+F32+F34+0.01</f>
        <v>36964.837</v>
      </c>
      <c r="G60" s="51">
        <f>G8+G10+G12+G14+G16+G18+G20+G22+G24+G26+G28+G30+G32+G34+0.01</f>
        <v>118331.027</v>
      </c>
      <c r="H60" s="51">
        <f>H8+H10+H12+H14+H16+H18+H20+H22+H24+H26+H28+H30+H32+H34+0.01</f>
        <v>133538.465</v>
      </c>
      <c r="I60" s="51">
        <f>I8+I10+I12+I14+I16+I18+I20+I22+I24+I26+I28+I30+I32+I34+0.01</f>
        <v>119578.071</v>
      </c>
      <c r="J60" s="51"/>
      <c r="K60" s="51"/>
      <c r="L60" s="69"/>
    </row>
    <row r="61" spans="1:12" ht="14.25" customHeight="1">
      <c r="A61" s="70"/>
      <c r="B61" s="71"/>
      <c r="C61" s="71"/>
      <c r="D61" s="71"/>
      <c r="E61" s="71"/>
      <c r="F61" s="71"/>
      <c r="G61" s="72"/>
      <c r="H61" s="73"/>
      <c r="I61" s="98"/>
      <c r="J61" s="98"/>
      <c r="K61" s="99"/>
    </row>
    <row r="62" spans="1:12" ht="36" customHeight="1">
      <c r="A62" s="74"/>
      <c r="B62" s="75"/>
      <c r="C62" s="75"/>
      <c r="D62" s="76"/>
      <c r="E62" s="102"/>
      <c r="F62" s="102"/>
      <c r="G62" s="77"/>
      <c r="H62" s="78" t="s">
        <v>46</v>
      </c>
      <c r="K62" s="100"/>
    </row>
    <row r="63" spans="1:12" ht="14.25" customHeight="1">
      <c r="A63" s="78"/>
      <c r="B63" s="103" t="s">
        <v>47</v>
      </c>
      <c r="C63" s="103"/>
      <c r="E63" s="104"/>
      <c r="F63" s="104"/>
      <c r="G63" s="80"/>
      <c r="H63" s="81"/>
      <c r="K63" s="83"/>
    </row>
    <row r="64" spans="1:12" ht="14.25" customHeight="1">
      <c r="A64" s="78"/>
      <c r="B64" s="139" t="s">
        <v>48</v>
      </c>
      <c r="C64" s="139"/>
      <c r="E64" s="79"/>
      <c r="F64" s="79"/>
      <c r="G64" s="80"/>
      <c r="H64" s="140"/>
      <c r="I64" s="141"/>
      <c r="K64" s="83"/>
    </row>
    <row r="65" spans="1:11" ht="14.25" customHeight="1">
      <c r="A65" s="78"/>
      <c r="B65" s="79"/>
      <c r="C65" s="79"/>
      <c r="E65" s="79"/>
      <c r="F65" s="79"/>
      <c r="G65" s="80"/>
      <c r="H65" s="81"/>
      <c r="K65" s="83"/>
    </row>
    <row r="66" spans="1:11" ht="15" customHeight="1">
      <c r="A66" s="81"/>
      <c r="G66" s="83"/>
      <c r="H66" s="81"/>
      <c r="K66" s="83"/>
    </row>
    <row r="67" spans="1:11" ht="13.5" customHeight="1">
      <c r="A67" s="84"/>
      <c r="B67" s="142"/>
      <c r="C67" s="142"/>
      <c r="D67" s="85"/>
      <c r="E67" s="85"/>
      <c r="F67" s="86"/>
      <c r="G67" s="83"/>
      <c r="H67" s="81"/>
      <c r="K67" s="83"/>
    </row>
    <row r="68" spans="1:11" ht="13.5" customHeight="1">
      <c r="A68" s="84"/>
      <c r="B68" s="143" t="s">
        <v>50</v>
      </c>
      <c r="C68" s="143"/>
      <c r="D68" s="87"/>
      <c r="E68" s="85"/>
      <c r="F68" s="86"/>
      <c r="G68" s="83"/>
      <c r="H68" s="81"/>
      <c r="K68" s="83"/>
    </row>
    <row r="69" spans="1:11" ht="13.5" customHeight="1">
      <c r="A69" s="84"/>
      <c r="B69" s="143" t="s">
        <v>49</v>
      </c>
      <c r="C69" s="143"/>
      <c r="D69" s="85"/>
      <c r="E69" s="85"/>
      <c r="F69" s="86"/>
      <c r="G69" s="83"/>
      <c r="H69" s="81"/>
      <c r="K69" s="83"/>
    </row>
    <row r="70" spans="1:11" ht="13.5" hidden="1" customHeight="1">
      <c r="A70" s="84"/>
      <c r="B70" s="82"/>
      <c r="C70" s="82"/>
      <c r="D70" s="85"/>
      <c r="E70" s="85"/>
      <c r="F70" s="86"/>
      <c r="G70" s="83"/>
      <c r="H70" s="81"/>
      <c r="K70" s="83"/>
    </row>
    <row r="71" spans="1:11" ht="13.9" hidden="1" customHeight="1">
      <c r="A71" s="88"/>
      <c r="B71" s="134"/>
      <c r="C71" s="134"/>
      <c r="D71" s="89"/>
      <c r="E71" s="89"/>
      <c r="F71" s="90"/>
      <c r="G71" s="91"/>
      <c r="H71" s="92"/>
      <c r="I71" s="90"/>
      <c r="J71" s="90"/>
      <c r="K71" s="91"/>
    </row>
    <row r="72" spans="1:11" ht="1.1499999999999999" customHeight="1">
      <c r="A72" s="93"/>
      <c r="B72" s="79"/>
      <c r="C72" s="79"/>
      <c r="D72" s="94"/>
      <c r="E72" s="94"/>
      <c r="K72" s="83"/>
    </row>
    <row r="73" spans="1:11" ht="13.9" hidden="1" customHeight="1">
      <c r="A73" s="81"/>
      <c r="K73" s="83"/>
    </row>
    <row r="74" spans="1:11" ht="13.9" hidden="1" customHeight="1">
      <c r="A74" s="81"/>
      <c r="K74" s="83"/>
    </row>
    <row r="75" spans="1:11" ht="13.9" hidden="1" customHeight="1">
      <c r="A75" s="81"/>
      <c r="K75" s="83"/>
    </row>
    <row r="76" spans="1:11" hidden="1">
      <c r="A76" s="81"/>
      <c r="K76" s="83"/>
    </row>
    <row r="77" spans="1:11">
      <c r="A77" s="95"/>
      <c r="B77" s="96"/>
      <c r="C77" s="96"/>
      <c r="D77" s="97"/>
      <c r="E77" s="97"/>
      <c r="F77" s="96"/>
      <c r="G77" s="96"/>
      <c r="H77" s="96"/>
      <c r="I77" s="96"/>
      <c r="J77" s="96"/>
      <c r="K77" s="101"/>
    </row>
  </sheetData>
  <mergeCells count="95">
    <mergeCell ref="C57:C58"/>
    <mergeCell ref="A59:C60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B47:B48"/>
    <mergeCell ref="B49:B50"/>
    <mergeCell ref="B51:B52"/>
    <mergeCell ref="B53:B54"/>
    <mergeCell ref="B55:B56"/>
    <mergeCell ref="B57:B58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B33:B34"/>
    <mergeCell ref="B35:B36"/>
    <mergeCell ref="B37:B38"/>
    <mergeCell ref="B39:B40"/>
    <mergeCell ref="B23:B24"/>
    <mergeCell ref="B25:B26"/>
    <mergeCell ref="B27:B28"/>
    <mergeCell ref="B29:B30"/>
    <mergeCell ref="B31:B32"/>
    <mergeCell ref="B64:C64"/>
    <mergeCell ref="H64:I64"/>
    <mergeCell ref="B67:C67"/>
    <mergeCell ref="B68:C68"/>
    <mergeCell ref="B69:C69"/>
    <mergeCell ref="B71:C71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2:K2"/>
    <mergeCell ref="A3:K3"/>
    <mergeCell ref="A4:C4"/>
    <mergeCell ref="G4:H4"/>
    <mergeCell ref="J4:K4"/>
    <mergeCell ref="D5:H5"/>
    <mergeCell ref="I5:K5"/>
    <mergeCell ref="B7:B8"/>
    <mergeCell ref="B9:B10"/>
    <mergeCell ref="B11:B12"/>
    <mergeCell ref="B13:B14"/>
    <mergeCell ref="B15:B16"/>
    <mergeCell ref="B17:B18"/>
    <mergeCell ref="B19:B20"/>
    <mergeCell ref="B21:B22"/>
    <mergeCell ref="E62:F62"/>
    <mergeCell ref="B63:C63"/>
    <mergeCell ref="E63:F63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B41:B42"/>
    <mergeCell ref="B43:B44"/>
    <mergeCell ref="B45:B46"/>
  </mergeCells>
  <pageMargins left="0.39370078740157499" right="0.39370078740157499" top="0.6" bottom="0.196850393700787" header="0.18" footer="0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Usuario</cp:lastModifiedBy>
  <cp:lastPrinted>2026-06-11T23:58:07Z</cp:lastPrinted>
  <dcterms:created xsi:type="dcterms:W3CDTF">2006-09-22T13:55:00Z</dcterms:created>
  <dcterms:modified xsi:type="dcterms:W3CDTF">2026-06-11T23:58:30Z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A5971BBF143B4220AC2DEB4A71C83E9A_13</vt:lpwstr>
  </property>
  <property fmtid="{D5CDD505-2E9C-101B-9397-08002B2CF9AE}" pid="3" name="KSOProductBuildVer">
    <vt:lpwstr>1033-12.2.0.22549</vt:lpwstr>
  </property>
</Properties>
</file>